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<sst xmlns="http://schemas.openxmlformats.org/spreadsheetml/2006/main" uniqueCount="72">
  <si>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</si>
  <si>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</si>
  <si>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</si>
  <si>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บุญสรวง กองทอง    เลขที่ 138/3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</si>
  <si>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</si>
  <si>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</si>
  <si>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</si>
  <si>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</si>
  <si>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</si>
  <si>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</si>
  <si>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</si>
  <si>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</si>
  <si>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</si>
  <si>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</si>
  <si>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</si>
  <si>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</si>
  <si>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</si>
  <si>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</si>
  <si>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</si>
  <si>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</si>
  <si>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</si>
  <si>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</si>
  <si>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</si>
  <si>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</si>
  <si>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</si>
  <si>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</si>
  <si>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</si>
  <si>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</si>
  <si>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</si>
  <si>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</si>
  <si>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</si>
  <si>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</si>
  <si>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</si>
  <si>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</si>
  <si>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</si>
  <si>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</si>
  <si>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</si>
  <si>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</si>
  <si>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</si>
  <si>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</si>
  <si>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บ387/1915</t>
  </si>
  <si>
    <t>3401300275139</t>
  </si>
  <si>
    <t>นาย บุญสรวง กองทอง</t>
  </si>
  <si>
    <t>เลขที่ 138/3 ม.5</t>
  </si>
  <si>
    <t>09F067</t>
  </si>
  <si>
    <t>โฉนด</t>
  </si>
  <si>
    <t>27821</t>
  </si>
  <si>
    <t xml:space="preserve">(2-1) </t>
  </si>
  <si>
    <t>138/3 ม.5สี่ร้อย วิเศษชัยชาญ อ่างทอง</t>
  </si>
  <si>
    <t>09F067-B001</t>
  </si>
  <si>
    <t>100|ประเภทบ้านเดี่ยว(65)</t>
  </si>
  <si>
    <t>ครึ่งตึกครึ่งไม้</t>
  </si>
  <si>
    <t>ใช้เอง-(2-1)</t>
  </si>
  <si>
    <t>บ้านพักอาศัย</t>
  </si>
  <si>
    <t>09F067-B002</t>
  </si>
  <si>
    <t>ตึก</t>
  </si>
  <si>
    <t>09F068</t>
  </si>
  <si>
    <t>27820</t>
  </si>
  <si>
    <t>เกษตรกรรม</t>
  </si>
  <si>
    <t>09F073</t>
  </si>
  <si>
    <t>19366</t>
  </si>
  <si>
    <t>ใช้ประโยชน์หลายประเภท</t>
  </si>
  <si>
    <t>09F073-B001</t>
  </si>
  <si>
    <t>ให้เช่า-อื่นๆ</t>
  </si>
  <si>
    <t>ขายของชำ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</si>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</sst>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9" sqref="M19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8940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86.5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60</v>
      </c>
      <c r="AA10" s="70">
        <v>100</v>
      </c>
      <c r="AB10" s="73">
        <v>6650</v>
      </c>
      <c r="AC10" s="73" t="str">
        <f>Z10*AB10</f>
        <v>0</v>
      </c>
      <c r="AD10" s="71">
        <v>18</v>
      </c>
      <c r="AE10" s="71">
        <v>65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13.5</v>
      </c>
      <c r="M11" s="69" t="s">
        <v>47</v>
      </c>
      <c r="N11" s="73" t="str">
        <f>((J11*400)+(K11*100))+L11</f>
        <v>0</v>
      </c>
      <c r="O11" s="73">
        <v>150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48</v>
      </c>
      <c r="V11" s="72" t="s">
        <v>54</v>
      </c>
      <c r="W11" s="69" t="s">
        <v>50</v>
      </c>
      <c r="X11" s="69" t="s">
        <v>55</v>
      </c>
      <c r="Y11" s="69" t="s">
        <v>52</v>
      </c>
      <c r="Z11" s="73">
        <v>54</v>
      </c>
      <c r="AA11" s="70">
        <v>100</v>
      </c>
      <c r="AB11" s="73">
        <v>6650</v>
      </c>
      <c r="AC11" s="73" t="str">
        <f>Z11*AB11</f>
        <v>0</v>
      </c>
      <c r="AD11" s="71">
        <v>23</v>
      </c>
      <c r="AE11" s="71">
        <v>36</v>
      </c>
      <c r="AF11" s="73" t="str">
        <f>(AC11*(100-AE11))/100</f>
        <v>0</v>
      </c>
      <c r="AG11" s="73" t="str">
        <f>P11+AF11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53</v>
      </c>
    </row>
    <row r="12" spans="1:40">
      <c r="A12" s="71" t="s">
        <v>40</v>
      </c>
      <c r="B12" s="72" t="s">
        <v>41</v>
      </c>
      <c r="C12" s="71" t="s">
        <v>42</v>
      </c>
      <c r="D12" s="71" t="s">
        <v>43</v>
      </c>
      <c r="E12" s="71">
        <v>2</v>
      </c>
      <c r="F12" s="71">
        <v>8289</v>
      </c>
      <c r="G12" s="72" t="s">
        <v>56</v>
      </c>
      <c r="H12" s="69" t="s">
        <v>45</v>
      </c>
      <c r="I12" s="69" t="s">
        <v>57</v>
      </c>
      <c r="J12" s="69">
        <v>0</v>
      </c>
      <c r="K12" s="69">
        <v>1</v>
      </c>
      <c r="L12" s="70">
        <v>0</v>
      </c>
      <c r="M12" s="69" t="s">
        <v>58</v>
      </c>
      <c r="N12" s="73" t="str">
        <f>((J12*400)+(K12*100))+L12</f>
        <v>0</v>
      </c>
      <c r="O12" s="73">
        <v>475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50000000</v>
      </c>
      <c r="AJ12" s="73" t="str">
        <f>IF((AI12-AH12) &gt; 1,0,IF((AI12-AH12)&lt;0,AH12-AI12,AI12-AH12))</f>
        <v>0</v>
      </c>
      <c r="AK12" s="73">
        <v>0.01</v>
      </c>
      <c r="AL12" s="73" t="str">
        <f>ROUND(AJ12*(AK12/100),2)</f>
        <v>0</v>
      </c>
    </row>
    <row r="13" spans="1:40">
      <c r="A13" s="71" t="s">
        <v>40</v>
      </c>
      <c r="B13" s="72" t="s">
        <v>41</v>
      </c>
      <c r="C13" s="71" t="s">
        <v>42</v>
      </c>
      <c r="D13" s="71" t="s">
        <v>43</v>
      </c>
      <c r="E13" s="71">
        <v>3</v>
      </c>
      <c r="F13" s="71">
        <v>8294</v>
      </c>
      <c r="G13" s="72" t="s">
        <v>59</v>
      </c>
      <c r="H13" s="69" t="s">
        <v>45</v>
      </c>
      <c r="I13" s="69" t="s">
        <v>60</v>
      </c>
      <c r="J13" s="69">
        <v>0</v>
      </c>
      <c r="K13" s="69">
        <v>0</v>
      </c>
      <c r="L13" s="70">
        <v>20.25</v>
      </c>
      <c r="M13" s="69" t="s">
        <v>61</v>
      </c>
      <c r="N13" s="73" t="str">
        <f>((J13*400)+(K13*100))+L13</f>
        <v>0</v>
      </c>
      <c r="O13" s="73">
        <v>150</v>
      </c>
      <c r="P13" s="73" t="str">
        <f>N13*O13</f>
        <v>0</v>
      </c>
      <c r="Q13" s="69">
        <v>1</v>
      </c>
      <c r="R13" s="69" t="s">
        <v>40</v>
      </c>
      <c r="S13" s="74" t="s">
        <v>41</v>
      </c>
      <c r="T13" s="69" t="s">
        <v>42</v>
      </c>
      <c r="U13" s="69" t="s">
        <v>48</v>
      </c>
      <c r="V13" s="72" t="s">
        <v>62</v>
      </c>
      <c r="W13" s="69" t="s">
        <v>50</v>
      </c>
      <c r="X13" s="69" t="s">
        <v>55</v>
      </c>
      <c r="Y13" s="69" t="s">
        <v>52</v>
      </c>
      <c r="Z13" s="73">
        <v>27</v>
      </c>
      <c r="AA13" s="70">
        <v>33.33</v>
      </c>
      <c r="AB13" s="73">
        <v>6650</v>
      </c>
      <c r="AC13" s="73" t="str">
        <f>Z13*AB13</f>
        <v>0</v>
      </c>
      <c r="AD13" s="71">
        <v>27</v>
      </c>
      <c r="AE13" s="71">
        <v>44</v>
      </c>
      <c r="AF13" s="73" t="str">
        <f>(AC13*(100-AE13))/100</f>
        <v>0</v>
      </c>
      <c r="AG13" s="73" t="str">
        <f>SUM(AF13:AF14)+P13</f>
        <v>0</v>
      </c>
      <c r="AH13" s="73" t="str">
        <f>(AG13*AA13)/100</f>
        <v>0</v>
      </c>
      <c r="AI13" s="73">
        <v>50000000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  <c r="AM13" s="7" t="s">
        <v>53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 t="s">
        <v>63</v>
      </c>
      <c r="Z14" s="73">
        <v>54</v>
      </c>
      <c r="AA14" s="70">
        <v>66.67</v>
      </c>
      <c r="AB14" s="73">
        <v>6650</v>
      </c>
      <c r="AC14" s="73" t="str">
        <f>Z14*AB14</f>
        <v>0</v>
      </c>
      <c r="AD14" s="71">
        <v>27</v>
      </c>
      <c r="AE14" s="71">
        <v>44</v>
      </c>
      <c r="AF14" s="73" t="str">
        <f>(AC14*(100-AE14))/100</f>
        <v>0</v>
      </c>
      <c r="AG14" s="73" t="str">
        <f>SUM(AF13:AF14)+P13</f>
        <v>0</v>
      </c>
      <c r="AH14" s="73" t="str">
        <f>(AG14*AA14)/100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  <c r="AM14" s="7" t="s">
        <v>64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>
        <v>0</v>
      </c>
      <c r="K15" s="69">
        <v>1</v>
      </c>
      <c r="L15" s="70">
        <v>66.25</v>
      </c>
      <c r="M15" s="69" t="s">
        <v>65</v>
      </c>
      <c r="N15" s="73" t="str">
        <f>((J15*400)+(K15*100))+L15</f>
        <v>0</v>
      </c>
      <c r="O15" s="73">
        <v>150</v>
      </c>
      <c r="P15" s="73" t="str">
        <f>N15*O15</f>
        <v>0</v>
      </c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 t="str">
        <f>AF15+P15</f>
        <v>0</v>
      </c>
      <c r="AH15" s="73" t="str">
        <f>AG15</f>
        <v>0</v>
      </c>
      <c r="AI15" s="73">
        <v>0</v>
      </c>
      <c r="AJ15" s="73" t="str">
        <f>IF((AI15-AH15) &gt; 1,0,IF((AI15-AH15)&lt;0,AH15-AI15,AI15-AH15))</f>
        <v>0</v>
      </c>
      <c r="AK15" s="73">
        <v>0.02</v>
      </c>
      <c r="AL15" s="73" t="str">
        <f>ROUND(AJ15*(AK15/100),2)</f>
        <v>0</v>
      </c>
    </row>
    <row r="16" spans="1:40">
      <c r="A16" s="71"/>
      <c r="B16" s="72"/>
      <c r="C16" s="71"/>
      <c r="D16" s="71"/>
      <c r="E16" s="71"/>
      <c r="F16" s="71"/>
      <c r="G16" s="72"/>
      <c r="H16" s="69"/>
      <c r="I16" s="69"/>
      <c r="J16" s="69">
        <v>0</v>
      </c>
      <c r="K16" s="69">
        <v>0</v>
      </c>
      <c r="L16" s="70">
        <v>13.5</v>
      </c>
      <c r="M16" s="69" t="s">
        <v>66</v>
      </c>
      <c r="N16" s="73" t="str">
        <f>((J16*400)+(K16*100))+L16</f>
        <v>0</v>
      </c>
      <c r="O16" s="73">
        <v>150</v>
      </c>
      <c r="P16" s="73" t="str">
        <f>N16*O16</f>
        <v>0</v>
      </c>
      <c r="Q16" s="69"/>
      <c r="R16" s="69"/>
      <c r="S16" s="74"/>
      <c r="T16" s="69"/>
      <c r="U16" s="69"/>
      <c r="V16" s="72"/>
      <c r="W16" s="69"/>
      <c r="X16" s="69"/>
      <c r="Y16" s="69"/>
      <c r="Z16" s="73"/>
      <c r="AA16" s="70"/>
      <c r="AB16" s="73"/>
      <c r="AC16" s="73"/>
      <c r="AD16" s="71"/>
      <c r="AE16" s="71"/>
      <c r="AF16" s="73"/>
      <c r="AG16" s="73" t="str">
        <f>AF16+P16</f>
        <v>0</v>
      </c>
      <c r="AH16" s="73" t="str">
        <f>AG16</f>
        <v>0</v>
      </c>
      <c r="AI16" s="73">
        <v>0</v>
      </c>
      <c r="AJ16" s="73" t="str">
        <f>IF((AI16-AH16) &gt; 1,0,IF((AI16-AH16)&lt;0,AH16-AI16,AI16-AH16))</f>
        <v>0</v>
      </c>
      <c r="AK16" s="73">
        <v>0.3</v>
      </c>
      <c r="AL16" s="73" t="str">
        <f>ROUND(AJ16*(AK16/100),2)</f>
        <v>0</v>
      </c>
    </row>
    <row r="17" spans="1:40">
      <c r="A17" s="71"/>
      <c r="B17" s="72"/>
      <c r="C17" s="71"/>
      <c r="D17" s="71"/>
      <c r="E17" s="71"/>
      <c r="F17" s="71"/>
      <c r="G17" s="72"/>
      <c r="H17" s="69"/>
      <c r="I17" s="69"/>
      <c r="J17" s="69"/>
      <c r="K17" s="69"/>
      <c r="L17" s="70"/>
      <c r="M17" s="69"/>
      <c r="N17" s="73"/>
      <c r="O17" s="73"/>
      <c r="P17" s="73"/>
      <c r="Q17" s="69"/>
      <c r="R17" s="69"/>
      <c r="S17" s="74"/>
      <c r="T17" s="69"/>
      <c r="U17" s="69"/>
      <c r="V17" s="72"/>
      <c r="W17" s="69"/>
      <c r="X17" s="69"/>
      <c r="Y17" s="69"/>
      <c r="Z17" s="73"/>
      <c r="AA17" s="70"/>
      <c r="AB17" s="73"/>
      <c r="AC17" s="73"/>
      <c r="AD17" s="71"/>
      <c r="AE17" s="71"/>
      <c r="AF17" s="73"/>
      <c r="AG17" s="73"/>
      <c r="AH17" s="73"/>
      <c r="AI17" s="73"/>
      <c r="AJ17" s="73"/>
      <c r="AK17" s="73" t="s">
        <v>67</v>
      </c>
      <c r="AL17" s="73" t="str">
        <f>SUM(AL10:AL16)</f>
        <v>0</v>
      </c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 t="s">
        <v>68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5" t="s">
        <v>69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75" t="s">
        <v>70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75" t="s">
        <v>71</v>
      </c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